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F6E8618E-EFA2-46F4-A9B3-ADBF92E3C7EA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<sst xmlns="http://schemas.openxmlformats.org/spreadsheetml/2006/main" count="257" uniqueCount="185">
  <si>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</si>
  <si>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</si>
  <si>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</si>
  <si>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</si>
  <si>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</si>
  <si>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</si>
  <si>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</si>
  <si>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</si>
  <si>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</si>
  <si>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</si>
  <si>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</si>
  <si>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</si>
  <si>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</si>
  <si>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</si>
  <si>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</si>
  <si>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</si>
  <si>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</si>
  <si>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</si>
  <si>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</si>
  <si>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</si>
  <si>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</si>
  <si>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</si>
  <si>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</si>
  <si>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</si>
  <si>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</si>
  <si>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</si>
  <si>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</si>
  <si>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</si>
  <si>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</si>
  <si>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</si>
  <si>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</si>
  <si>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</si>
  <si>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</si>
  <si>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</si>
  <si>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</si>
  <si>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</si>
  <si>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</si>
  <si>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</si>
  <si>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</si>
  <si>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</si>
  <si>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</si>
  <si>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</si>
  <si>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</si>
  <si>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</si>
  <si>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</si>
  <si>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</si>
  <si>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</si>
  <si>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</si>
  <si>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</si>
  <si>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</si>
  <si>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</si>
  <si>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</si>
  <si>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</si>
  <si>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</si>
  <si>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</si>
  <si>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</si>
  <si>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</si>
  <si>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</si>
  <si>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</si>
  <si>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</si>
  <si>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</si>
  <si>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</si>
  <si>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</si>
  <si>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</si>
  <si>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</si>
  <si>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</si>
  <si>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</si>
  <si>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</si>
  <si>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</si>
  <si>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</si>
  <si>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</si>
  <si>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</si>
  <si>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</si>
  <si>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</si>
  <si>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</si>
  <si>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</si>
  <si>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</si>
  <si>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</si>
  <si>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</si>
  <si>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</si>
  <si>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</si>
  <si>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</si>
  <si>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</si>
  <si>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</si>
  <si>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</si>
  <si>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</si>
  <si>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</si>
  <si>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</si>
  <si>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</si>
  <si>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</si>
  <si>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</si>
  <si>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</si>
  <si>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</si>
  <si>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</si>
  <si>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</si>
  <si>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</si>
  <si>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</si>
  <si>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</si>
  <si>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</si>
  <si>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</si>
  <si>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</si>
  <si>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</si>
  <si>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</si>
  <si>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</si>
  <si>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</si>
  <si>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</si>
  <si>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</si>
  <si>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</si>
  <si>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</si>
  <si>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</si>
  <si>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</si>
  <si>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</si>
  <si>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</si>
  <si>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</si>
  <si>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</si>
  <si>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</si>
  <si>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</si>
  <si>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</si>
  <si>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</si>
  <si>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</si>
  <si>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</si>
  <si>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</si>
  <si>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</si>
  <si>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</si>
  <si>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</si>
  <si>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</si>
  <si>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</si>
  <si>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</si>
  <si>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</si>
  <si>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</si>
  <si>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</si>
  <si>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</si>
  <si>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</si>
  <si>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</si>
  <si>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</si>
  <si>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</si>
  <si>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</si>
  <si>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</si>
  <si>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</si>
  <si>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</si>
  <si>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</si>
  <si>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</si>
  <si>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</si>
  <si>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</si>
  <si>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</si>
  <si>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</si>
  <si>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</si>
  <si>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</si>
  <si>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</si>
  <si>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</si>
  <si>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</si>
  <si>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</si>
  <si>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</si>
  <si>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</si>
  <si>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</si>
  <si>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</si>
  <si>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</si>
  <si>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</si>
  <si>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</si>
  <si>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Чай из сухой смеси с витаминами "Валетек Классные Витаминки"</t>
  </si>
  <si>
    <t>303</t>
  </si>
  <si>
    <t/>
  </si>
  <si>
    <t>чай, "Валетек" Классные Витаминки+Пребиотик", вода.</t>
  </si>
  <si>
    <t>200</t>
  </si>
  <si>
    <t>Расход сырья нетто, г на выход</t>
  </si>
  <si>
    <t>Чай</t>
  </si>
  <si>
    <t>"Валетек" Классные Витаминки+Пребиотик"</t>
  </si>
  <si>
    <t>Вода</t>
  </si>
  <si>
    <t>Масса полуфабриката</t>
  </si>
  <si>
    <t>-</t>
  </si>
  <si>
    <t>Сохранность</t>
  </si>
  <si>
    <t>Выход готового блюда</t>
  </si>
  <si>
    <t>В чайник насыпать чай и сухую смесь "Валетек Классные Витаминки" на опреде-ленное количество порций, залить кипятком на то же количество порций и настаи-вать 5 мин. Процедить, остудить до Т 40-45С, после чего разлить по чашкам. Не рекомендуется кипятить заваренный чай и длительно хранить на плите.</t>
  </si>
  <si>
    <t>Внешний вид – прозрачная жидкость.</t>
  </si>
  <si>
    <t>Цвет – от светло-коричневого до коричневого.</t>
  </si>
  <si>
    <t>Консистенция – прозрачная жидкость.</t>
  </si>
  <si>
    <t>Вкус – без посторонних привкусов.</t>
  </si>
  <si>
    <t>Запах – без посторонних привкусов.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</si>
  <si>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</si>
  <si>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</si>
  <si>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</si>
  <si>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</si>
  <si>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"Валетек" Классные Витаминки+Пребиотик",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</si>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</sst>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№303</v>
      </c>
      <c r="T16" s="22"/>
      <c r="AC16" s="23" t="str">
        <f>"ТЕХНИКО-ТЕХНОЛОГИЧЕСКАЯ КАРТА №" &amp; Рец_Номер</f>
        <v>ТЕХНИКО-ТЕХНОЛОГИЧЕСКАЯ КАРТА №303</v>
      </c>
      <c r="AX16" s="22"/>
      <c r="BG16" s="23" t="str">
        <f>"ТЕХНИКО-ТЕХНОЛОГИЧЕСКАЯ КАРТА №" &amp; Рец_Номер</f>
        <v>ТЕХНИКО-ТЕХНОЛОГИЧЕСКАЯ КАРТА №303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№303</v>
      </c>
      <c r="T17" s="22"/>
      <c r="AC17" s="23" t="str">
        <f>"ТЕХНОЛОГИЧЕСКАЯ КАРТА №" &amp; Рец_Номер</f>
        <v>ТЕХНОЛОГИЧЕСКАЯ КАРТА №303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Чай из сухой смеси с витаминами "Валетек Классные Витаминки"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Чай из сухой смеси с витаминами "Валетек Классные Витаминки"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из сухой смеси с витаминами "Валетек Классные Витаминки",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из сухой смеси с витаминами "Валетек Классные Витаминки",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из сухой смеси с витаминами "Валетек Классные Витаминки",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</v>
      </c>
      <c r="H31" s="67"/>
      <c r="I31" s="66">
        <v>0.4</v>
      </c>
      <c r="J31" s="67"/>
      <c r="K31" s="96">
        <v>4</v>
      </c>
      <c r="L31" s="97"/>
      <c r="M31" s="98"/>
      <c r="N31" s="96">
        <v>8</v>
      </c>
      <c r="O31" s="97"/>
      <c r="P31" s="98"/>
      <c r="Q31" s="96">
        <v>12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</v>
      </c>
      <c r="AA31" s="67"/>
      <c r="AB31" s="66">
        <f t="shared" ref="AB31:AB38" si="2">IF(I31&lt;&gt;"",I31,"")</f>
        <v>0.4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"Валетек" Классные Витаминки+Пребиотик"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10</v>
      </c>
      <c r="AE32" s="72"/>
      <c r="AF32" s="75"/>
      <c r="AG32" s="71">
        <v>0</v>
      </c>
      <c r="AH32" s="72"/>
      <c r="AI32" s="74">
        <v>0</v>
      </c>
      <c r="AJ32" s="74"/>
      <c r="AK32" s="74">
        <v>9.3000000000000007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0.15</v>
      </c>
      <c r="AV32" s="33">
        <v>0.17</v>
      </c>
      <c r="AW32" s="33">
        <v>10</v>
      </c>
      <c r="BA32" s="73" t="str">
        <f t="shared" si="3"/>
        <v>"Валетек" Классные Витаминки+Пребиотик"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200</v>
      </c>
      <c r="H33" s="106"/>
      <c r="I33" s="105">
        <v>200</v>
      </c>
      <c r="J33" s="106"/>
      <c r="K33" s="100">
        <v>2000</v>
      </c>
      <c r="L33" s="101"/>
      <c r="M33" s="102"/>
      <c r="N33" s="100">
        <v>4000</v>
      </c>
      <c r="O33" s="101"/>
      <c r="P33" s="102"/>
      <c r="Q33" s="100">
        <v>6000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200</v>
      </c>
      <c r="AA33" s="106"/>
      <c r="AB33" s="105">
        <f t="shared" si="2"/>
        <v>200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210.4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210.4</v>
      </c>
      <c r="AC34" s="140"/>
      <c r="AD34" s="146">
        <v>10.366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9.3160000000000007</v>
      </c>
      <c r="AL34" s="147"/>
      <c r="AM34" s="146">
        <v>0</v>
      </c>
      <c r="AN34" s="147"/>
      <c r="AO34" s="148"/>
      <c r="AP34" s="146">
        <v>0</v>
      </c>
      <c r="AQ34" s="147"/>
      <c r="AR34" s="147"/>
      <c r="AS34" s="149">
        <v>0</v>
      </c>
      <c r="AT34" s="149">
        <v>0</v>
      </c>
      <c r="AU34" s="149">
        <v>0.15</v>
      </c>
      <c r="AV34" s="149">
        <v>0.17</v>
      </c>
      <c r="AW34" s="149">
        <v>10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9.3293999999999997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8.4775600000000004</v>
      </c>
      <c r="AL38" s="177"/>
      <c r="AM38" s="176">
        <v>0</v>
      </c>
      <c r="AN38" s="177"/>
      <c r="AO38" s="177"/>
      <c r="AP38" s="176">
        <v>0</v>
      </c>
      <c r="AQ38" s="177"/>
      <c r="AR38" s="177"/>
      <c r="AS38" s="179">
        <v>0</v>
      </c>
      <c r="AT38" s="179">
        <v>0</v>
      </c>
      <c r="AU38" s="179">
        <v>0.108</v>
      </c>
      <c r="AV38" s="179">
        <v>0.13600000000000001</v>
      </c>
      <c r="AW38" s="179">
        <v>4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В чайник насыпать чай и сухую смесь "Валетек Классные Витаминки" на опреде-ленное количество порций, залить кипятком на то же количество порций и настаи-вать 5 мин. Процедить, остудить до Т 40-45С, после чего разлить по чашкам. Не рекомендуется кипятить заваренный чай и длительно хранить на плите.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В чайник насыпать чай и сухую смесь "Валетек Классные Витаминки" на опреде-ленное количество порций, залить кипятком на то же количество порций и настаи-вать 5 мин. Процедить, остудить до Т 40-45С, после чего разлить по чашкам. Не рекомендуется кипятить заваренный чай и длительно хранить на плите.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прозрачная жидкость.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прозрачная жидкость.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от светло-коричневого до коричневого.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от светло-коричневого до коричневого.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прозрачная жидкость.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прозрачная жидкость.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без посторонних привкусов.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без посторонних привкусов.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без посторонних привкусов.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без посторонних привкусов.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прозрачная жидкость. Цвет – от светло-коричневого до коричневого. Консистенция – прозрачная жидкость. Запах – без посторонних привкусов. Вкус – без посторонних привкусов.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179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180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из сухой смеси с витаминами "Валетек Классные Витаминки"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8,5/0,4</v>
      </c>
      <c r="G74" s="53"/>
      <c r="H74" s="53"/>
      <c r="I74" s="55"/>
      <c r="J74" s="87" t="str">
        <f>ROUND(Пищ_Кал,0) &amp; "/" &amp; ROUND(Пищ_Кал * 4.1868,0)</f>
        <v>33/140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8,5/0,4</v>
      </c>
      <c r="Z74" s="53"/>
      <c r="AA74" s="53"/>
      <c r="AB74" s="55"/>
      <c r="AC74" s="87" t="str">
        <f>J74</f>
        <v>33/140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4,2/0,2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17/70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4,2/0,2</v>
      </c>
      <c r="Z75" s="77"/>
      <c r="AA75" s="77"/>
      <c r="AB75" s="85"/>
      <c r="AC75" s="78" t="str">
        <f>J75</f>
        <v>17/70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8,5/0,4</v>
      </c>
      <c r="F77" s="53"/>
      <c r="G77" s="55"/>
      <c r="H77" s="54">
        <f>Пищ_Кальц</f>
        <v>0</v>
      </c>
      <c r="I77" s="53"/>
      <c r="J77" s="54">
        <f>Пищ_Жел</f>
        <v>0</v>
      </c>
      <c r="K77" s="55"/>
      <c r="L77" s="54">
        <f>Пищ_ВитВ1</f>
        <v>0.108</v>
      </c>
      <c r="M77" s="55"/>
      <c r="N77" s="54">
        <f>Пищ_ВитВ2</f>
        <v>0.13600000000000001</v>
      </c>
      <c r="O77" s="55"/>
      <c r="P77" s="54">
        <f>Пищ_С</f>
        <v>4</v>
      </c>
      <c r="Q77" s="55"/>
      <c r="R77" s="87" t="str">
        <f>ROUND(Пищ_Кал,0) &amp; "/" &amp; ROUND(Пищ_Кал * 4.1868,0)</f>
        <v>33/140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8,5/0,4</v>
      </c>
      <c r="Y77" s="53"/>
      <c r="Z77" s="55"/>
      <c r="AA77" s="54">
        <f>Пищ_Кальц</f>
        <v>0</v>
      </c>
      <c r="AB77" s="53"/>
      <c r="AC77" s="54">
        <f>Пищ_Жел</f>
        <v>0</v>
      </c>
      <c r="AD77" s="55"/>
      <c r="AE77" s="54">
        <f>Пищ_ВитВ1</f>
        <v>0.108</v>
      </c>
      <c r="AF77" s="55"/>
      <c r="AG77" s="54">
        <f>Пищ_ВитВ2</f>
        <v>0.13600000000000001</v>
      </c>
      <c r="AH77" s="55"/>
      <c r="AI77" s="54">
        <f>Пищ_С</f>
        <v>4</v>
      </c>
      <c r="AJ77" s="55"/>
      <c r="AK77" s="87" t="str">
        <f>R77</f>
        <v>33/140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Чай из сухой смеси с витаминами "Валетек Классные Витаминки"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183</v>
      </c>
    </row>
    <row r="9" spans="1:3" x14ac:dyDescent="0.25">
      <c r="A9" s="5" t="s">
        <v>51</v>
      </c>
      <c r="B9" s="182">
        <v>0</v>
      </c>
      <c r="C9" s="6" t="s">
        <v>183</v>
      </c>
    </row>
    <row r="10" spans="1:3" x14ac:dyDescent="0.25">
      <c r="A10" s="5" t="s">
        <v>52</v>
      </c>
      <c r="B10" s="182">
        <v>0.02</v>
      </c>
      <c r="C10" s="6" t="s">
        <v>184</v>
      </c>
    </row>
    <row r="11" spans="1:3" x14ac:dyDescent="0.25">
      <c r="A11" s="7" t="s">
        <v>53</v>
      </c>
      <c r="B11" s="183">
        <v>0.01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Чай из сухой смеси с витаминами "Валетек Классные Витаминки"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8.4775600000000004</v>
      </c>
    </row>
    <row r="5" spans="1:9" x14ac:dyDescent="0.25">
      <c r="A5" t="s">
        <v>86</v>
      </c>
      <c r="C5" t="s">
        <v>89</v>
      </c>
      <c r="F5" t="s">
        <v>20</v>
      </c>
      <c r="G5">
        <v>33.448776000000002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0.38584000000000002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</v>
      </c>
    </row>
    <row r="11" spans="1:9" x14ac:dyDescent="0.25">
      <c r="A11" t="s">
        <v>142</v>
      </c>
      <c r="B11" t="s">
        <v>178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0.108</v>
      </c>
    </row>
    <row r="14" spans="1:9" x14ac:dyDescent="0.25">
      <c r="F14" t="s">
        <v>110</v>
      </c>
      <c r="G14">
        <v>0.13600000000000001</v>
      </c>
    </row>
    <row r="15" spans="1:9" x14ac:dyDescent="0.25">
      <c r="F15" t="s">
        <v>111</v>
      </c>
      <c r="G15">
        <v>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2023-09-01T09:22:45Z</dcterms:modified>
</cp:coreProperties>
</file>